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КПК0110150!$A$1:$BM$87</definedName>
  </definedNames>
  <calcPr calcId="144525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<sst xmlns="http://schemas.openxmlformats.org/spreadsheetml/2006/main" count="144" uniqueCount="108">
  <si>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</si>
  <si>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</si>
  <si>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</si>
  <si>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</si>
  <si>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</si>
  <si>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</si>
  <si>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</si>
  <si>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</si>
  <si>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</si>
  <si>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</si>
  <si>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</si>
  <si>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</si>
  <si>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</si>
  <si>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</si>
  <si>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</si>
  <si>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</si>
  <si>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</si>
  <si>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</si>
  <si>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</si>
  <si>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</si>
  <si>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</si>
  <si>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</si>
  <si>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</si>
  <si>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</si>
  <si>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</si>
  <si>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</si>
  <si>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</si>
  <si>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</si>
  <si>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</si>
  <si>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</si>
  <si>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</si>
  <si>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</si>
  <si>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</si>
  <si>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</si>
  <si>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</si>
  <si>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</si>
  <si>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</si>
  <si>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</si>
  <si>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</si>
  <si>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</si>
  <si>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</si>
  <si>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</si>
  <si>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</si>
  <si>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</si>
  <si>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</si>
  <si>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</si>
  <si>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</si>
  <si>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</si>
  <si>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</si>
  <si>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</si>
  <si>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</si>
  <si>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</si>
  <si>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</si>
  <si>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</si>
  <si>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</si>
  <si>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</si>
  <si>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</si>
  <si>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</si>
  <si>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</si>
  <si>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</si>
  <si>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</si>
  <si>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</si>
  <si>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</si>
  <si>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</si>
  <si>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</si>
  <si>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</si>
  <si>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</si>
  <si>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</si>
  <si>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</si>
  <si>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</si>
  <si>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</si>
  <si>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</si>
  <si>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</si>
  <si>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</si>
  <si>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</si>
  <si>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</si>
  <si>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</si>
  <si>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</si>
  <si>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Видатки на придбання обладнання  і предметів довгострокового користування</t>
  </si>
  <si>
    <t>продукту</t>
  </si>
  <si>
    <t>кількість отриманих листів, звернень, заяв, скарг</t>
  </si>
  <si>
    <t>Журнали рєєстрації вхідної кореспонденції</t>
  </si>
  <si>
    <t>ефективності</t>
  </si>
  <si>
    <t>кількість виконаних листів, звернень, заяв, скарг на одного працівника</t>
  </si>
  <si>
    <t>Журнали рєєстрації вихідної кореспонденції</t>
  </si>
  <si>
    <t>витрати на утримання однієї штатної одиниці</t>
  </si>
  <si>
    <t>Розрахунок</t>
  </si>
  <si>
    <t>Організаційне, інформаційно-аналітичне та матеріально-технічне забезпечення діяльності апарату міської ради</t>
  </si>
  <si>
    <t xml:space="preserve"> Конституція України, Закон України "Про Державний бюджет на 2022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сесії від 23.12.2021 року "Про міський бюджет на 2022 рік (код бюджету 2552400000)", рішення виконавчого комітету від 02 листопада 2022 року.</t>
  </si>
  <si>
    <t>0100000</t>
  </si>
  <si>
    <t>07.11.2022</t>
  </si>
  <si>
    <t>168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</si>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</sst>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" customHeight="1" x14ac:dyDescent="0.2">
      <c r="AO4" s="112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90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89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105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9" t="s">
        <v>103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106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107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26582500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26322500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260000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 x14ac:dyDescent="0.2">
      <c r="A26" s="107" t="s">
        <v>88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26322500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26322500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260000</v>
      </c>
      <c r="AL50" s="53"/>
      <c r="AM50" s="53"/>
      <c r="AN50" s="53"/>
      <c r="AO50" s="53"/>
      <c r="AP50" s="53"/>
      <c r="AQ50" s="53"/>
      <c r="AR50" s="53"/>
      <c r="AS50" s="53">
        <f>AC50+AK50</f>
        <v>260000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26322500</v>
      </c>
      <c r="AD51" s="94"/>
      <c r="AE51" s="94"/>
      <c r="AF51" s="94"/>
      <c r="AG51" s="94"/>
      <c r="AH51" s="94"/>
      <c r="AI51" s="94"/>
      <c r="AJ51" s="94"/>
      <c r="AK51" s="94">
        <v>260000</v>
      </c>
      <c r="AL51" s="94"/>
      <c r="AM51" s="94"/>
      <c r="AN51" s="94"/>
      <c r="AO51" s="94"/>
      <c r="AP51" s="94"/>
      <c r="AQ51" s="94"/>
      <c r="AR51" s="94"/>
      <c r="AS51" s="94">
        <f>AC51+AK51</f>
        <v>26582500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101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260000</v>
      </c>
      <c r="AK59" s="53"/>
      <c r="AL59" s="53"/>
      <c r="AM59" s="53"/>
      <c r="AN59" s="53"/>
      <c r="AO59" s="53"/>
      <c r="AP59" s="53"/>
      <c r="AQ59" s="53"/>
      <c r="AR59" s="53">
        <f>AB59+AJ59</f>
        <v>260000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260000</v>
      </c>
      <c r="AK60" s="94"/>
      <c r="AL60" s="94"/>
      <c r="AM60" s="94"/>
      <c r="AN60" s="94"/>
      <c r="AO60" s="94"/>
      <c r="AP60" s="94"/>
      <c r="AQ60" s="94"/>
      <c r="AR60" s="94">
        <f>AB60+AJ60</f>
        <v>260000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73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125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125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73" t="s">
        <v>77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26322500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26322500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76</v>
      </c>
      <c r="AA69" s="72"/>
      <c r="AB69" s="72"/>
      <c r="AC69" s="72"/>
      <c r="AD69" s="72"/>
      <c r="AE69" s="73" t="s">
        <v>77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260000</v>
      </c>
      <c r="AX69" s="53"/>
      <c r="AY69" s="53"/>
      <c r="AZ69" s="53"/>
      <c r="BA69" s="53"/>
      <c r="BB69" s="53"/>
      <c r="BC69" s="53"/>
      <c r="BD69" s="53"/>
      <c r="BE69" s="53">
        <v>260000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25.5" customHeight="1" x14ac:dyDescent="0.2">
      <c r="A71" s="43">
        <v>0</v>
      </c>
      <c r="B71" s="43"/>
      <c r="C71" s="43"/>
      <c r="D71" s="43"/>
      <c r="E71" s="43"/>
      <c r="F71" s="43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73</v>
      </c>
      <c r="AA71" s="72"/>
      <c r="AB71" s="72"/>
      <c r="AC71" s="72"/>
      <c r="AD71" s="72"/>
      <c r="AE71" s="85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6000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6000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73</v>
      </c>
      <c r="AA73" s="72"/>
      <c r="AB73" s="72"/>
      <c r="AC73" s="72"/>
      <c r="AD73" s="72"/>
      <c r="AE73" s="85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2000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2000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85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210.58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210.58</v>
      </c>
      <c r="BF74" s="53"/>
      <c r="BG74" s="53"/>
      <c r="BH74" s="53"/>
      <c r="BI74" s="53"/>
      <c r="BJ74" s="53"/>
      <c r="BK74" s="53"/>
      <c r="BL74" s="53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4" t="s">
        <v>95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0" t="s">
        <v>97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 x14ac:dyDescent="0.2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">
      <c r="A79" s="71" t="s">
        <v>3</v>
      </c>
      <c r="B79" s="71"/>
      <c r="C79" s="71"/>
      <c r="D79" s="71"/>
      <c r="E79" s="71"/>
      <c r="F79" s="71"/>
    </row>
    <row r="80" spans="1:79" ht="13.15" customHeight="1" x14ac:dyDescent="0.2">
      <c r="A80" s="111" t="s">
        <v>94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 x14ac:dyDescent="0.2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4" t="s">
        <v>96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0" t="s">
        <v>98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116">
        <v>44872</v>
      </c>
      <c r="B85" s="46"/>
      <c r="C85" s="46"/>
      <c r="D85" s="46"/>
      <c r="E85" s="46"/>
      <c r="F85" s="46"/>
      <c r="G85" s="46"/>
      <c r="H85" s="46"/>
    </row>
    <row r="86" spans="1:59" x14ac:dyDescent="0.2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0" priority="22" stopIfTrue="1" operator="equal">
      <formula>$G65</formula>
    </cfRule>
  </conditionalFormatting>
  <conditionalFormatting sqref="D49">
    <cfRule type="cellIs" dxfId="19" priority="23" stopIfTrue="1" operator="equal">
      <formula>$D48</formula>
    </cfRule>
  </conditionalFormatting>
  <conditionalFormatting sqref="A66:F66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2022-11-08T06:43:53Z</cp:lastPrinted>
  <dcterms:created xsi:type="dcterms:W3CDTF">2016-08-15T09:54:21Z</dcterms:created>
  <dcterms:modified xsi:type="dcterms:W3CDTF">2022-11-08T06:44:13Z</dcterms:modified>
</cp:coreProperties>
</file>